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barraba\Escritorio\"/>
    </mc:Choice>
  </mc:AlternateContent>
  <bookViews>
    <workbookView xWindow="0" yWindow="0" windowWidth="20490" windowHeight="732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6" i="1"/>
  <c r="J27" i="1" l="1"/>
  <c r="J23" i="1"/>
  <c r="J28" i="1" s="1"/>
  <c r="J32" i="1" l="1"/>
</calcChain>
</file>

<file path=xl/sharedStrings.xml><?xml version="1.0" encoding="utf-8"?>
<sst xmlns="http://schemas.openxmlformats.org/spreadsheetml/2006/main" count="20" uniqueCount="20">
  <si>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</si>
  <si>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</si>
  <si>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</si>
  <si>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</si>
  <si>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</si>
  <si>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</si>
  <si>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</si>
  <si>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</si>
  <si>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</si>
  <si>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</si>
  <si>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</si>
  <si>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</si>
  <si>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</si>
  <si>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</si>
  <si>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 xml:space="preserve">REHABILITACIÓN AMBULATORIA </t>
  </si>
  <si>
    <t>PRIMERAS CONSULTAS</t>
  </si>
  <si>
    <t>CONSULTAS SUCESIVAS</t>
  </si>
  <si>
    <t>NEUROPSICOLOGÍA</t>
  </si>
  <si>
    <t>LOTE 2 Servicio de asistencia sanitaria para pacientes afectos de daño cerebral rehabilitable en hospitales para el ámbito territorial del término Municipal de Madrid (Fuera del Centro- fuera del Área M-30).</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</si>
  <si>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 con el porcentaje de descuento ofertado por el licitador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</si>
</sst>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2" fontId="4" fillId="5" borderId="21"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0" fontId="4" fillId="3" borderId="1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0"/>
  <sheetViews>
    <sheetView showGridLines="0" tabSelected="1" topLeftCell="B25" workbookViewId="0">
      <selection activeCell="J38" sqref="J38"/>
    </sheetView>
  </sheetViews>
  <sheetFormatPr baseColWidth="10" defaultRowHeight="15" x14ac:dyDescent="0.25"/>
  <cols>
    <col min="5" max="5" width="11.42578125" customWidth="1"/>
    <col min="6" max="6" width="13.85546875" customWidth="1"/>
    <col min="7" max="7" width="9.140625" customWidth="1"/>
    <col min="8" max="8" width="17.28515625" customWidth="1"/>
    <col min="9" max="9" width="24.5703125" customWidth="1"/>
    <col min="10" max="10" width="24.7109375" customWidth="1"/>
    <col min="11" max="11" width="46.85546875" customWidth="1"/>
  </cols>
  <sheetData>
    <row r="1" spans="2:12" ht="15" customHeight="1" x14ac:dyDescent="0.25">
      <c r="C1" s="26" t="s">
        <v>9</v>
      </c>
      <c r="D1" s="26"/>
      <c r="E1" s="26"/>
      <c r="F1" s="26"/>
      <c r="G1" s="26"/>
      <c r="H1" s="26"/>
      <c r="I1" s="26"/>
      <c r="J1" s="26"/>
      <c r="K1" s="26"/>
    </row>
    <row r="2" spans="2:12" ht="15" customHeight="1" x14ac:dyDescent="0.25">
      <c r="C2" s="26"/>
      <c r="D2" s="26"/>
      <c r="E2" s="26"/>
      <c r="F2" s="26"/>
      <c r="G2" s="26"/>
      <c r="H2" s="26"/>
      <c r="I2" s="26"/>
      <c r="J2" s="26"/>
      <c r="K2" s="26"/>
    </row>
    <row r="4" spans="2:12" x14ac:dyDescent="0.25">
      <c r="C4" s="42" t="s">
        <v>18</v>
      </c>
      <c r="D4" s="43"/>
      <c r="E4" s="43"/>
      <c r="F4" s="43"/>
      <c r="G4" s="43"/>
      <c r="H4" s="43"/>
      <c r="I4" s="43"/>
      <c r="J4" s="43"/>
      <c r="K4" s="43"/>
    </row>
    <row r="5" spans="2:12" ht="30.75" customHeight="1" x14ac:dyDescent="0.25">
      <c r="C5" s="43"/>
      <c r="D5" s="43"/>
      <c r="E5" s="43"/>
      <c r="F5" s="43"/>
      <c r="G5" s="43"/>
      <c r="H5" s="43"/>
      <c r="I5" s="43"/>
      <c r="J5" s="43"/>
      <c r="K5" s="43"/>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8" t="s">
        <v>6</v>
      </c>
      <c r="C8" s="59"/>
      <c r="D8" s="59"/>
      <c r="E8" s="59"/>
      <c r="F8" s="59"/>
      <c r="G8" s="59"/>
      <c r="H8" s="59"/>
      <c r="I8" s="59"/>
      <c r="J8" s="59"/>
      <c r="K8" s="60"/>
    </row>
    <row r="9" spans="2:12" x14ac:dyDescent="0.25">
      <c r="B9" s="61"/>
      <c r="C9" s="62"/>
      <c r="D9" s="62"/>
      <c r="E9" s="62"/>
      <c r="F9" s="62"/>
      <c r="G9" s="62"/>
      <c r="H9" s="62"/>
      <c r="I9" s="62"/>
      <c r="J9" s="62"/>
      <c r="K9" s="63"/>
    </row>
    <row r="10" spans="2:12" ht="15.75" thickBot="1" x14ac:dyDescent="0.3">
      <c r="B10" s="64"/>
      <c r="C10" s="65"/>
      <c r="D10" s="65"/>
      <c r="E10" s="65"/>
      <c r="F10" s="65"/>
      <c r="G10" s="65"/>
      <c r="H10" s="65"/>
      <c r="I10" s="65"/>
      <c r="J10" s="65"/>
      <c r="K10" s="66"/>
    </row>
    <row r="11" spans="2:12" x14ac:dyDescent="0.25">
      <c r="C11" s="2"/>
      <c r="D11" s="1"/>
      <c r="E11" s="1"/>
      <c r="F11" s="1"/>
      <c r="G11" s="1"/>
      <c r="H11" s="1"/>
      <c r="I11" s="1"/>
      <c r="J11" s="1"/>
      <c r="K11" s="1"/>
    </row>
    <row r="12" spans="2:12" ht="15" customHeight="1" x14ac:dyDescent="0.25">
      <c r="B12" s="74" t="s">
        <v>11</v>
      </c>
      <c r="C12" s="74"/>
      <c r="D12" s="74"/>
      <c r="E12" s="74"/>
      <c r="F12" s="74"/>
      <c r="G12" s="74"/>
      <c r="H12" s="74"/>
      <c r="I12" s="74"/>
      <c r="J12" s="74"/>
      <c r="K12" s="74"/>
      <c r="L12" s="3"/>
    </row>
    <row r="13" spans="2:12" ht="15" customHeight="1" x14ac:dyDescent="0.25">
      <c r="B13" s="74"/>
      <c r="C13" s="74"/>
      <c r="D13" s="74"/>
      <c r="E13" s="74"/>
      <c r="F13" s="74"/>
      <c r="G13" s="74"/>
      <c r="H13" s="74"/>
      <c r="I13" s="74"/>
      <c r="J13" s="74"/>
      <c r="K13" s="74"/>
      <c r="L13" s="3"/>
    </row>
    <row r="14" spans="2:12" ht="15" customHeight="1" x14ac:dyDescent="0.25">
      <c r="B14" s="74"/>
      <c r="C14" s="74"/>
      <c r="D14" s="74"/>
      <c r="E14" s="74"/>
      <c r="F14" s="74"/>
      <c r="G14" s="74"/>
      <c r="H14" s="74"/>
      <c r="I14" s="74"/>
      <c r="J14" s="74"/>
      <c r="K14" s="74"/>
      <c r="L14" s="3"/>
    </row>
    <row r="15" spans="2:12" ht="15" customHeight="1" x14ac:dyDescent="0.25">
      <c r="B15" s="74"/>
      <c r="C15" s="74"/>
      <c r="D15" s="74"/>
      <c r="E15" s="74"/>
      <c r="F15" s="74"/>
      <c r="G15" s="74"/>
      <c r="H15" s="74"/>
      <c r="I15" s="74"/>
      <c r="J15" s="74"/>
      <c r="K15" s="74"/>
      <c r="L15" s="3"/>
    </row>
    <row r="16" spans="2:12" ht="15" customHeight="1" x14ac:dyDescent="0.25">
      <c r="B16" s="74"/>
      <c r="C16" s="74"/>
      <c r="D16" s="74"/>
      <c r="E16" s="74"/>
      <c r="F16" s="74"/>
      <c r="G16" s="74"/>
      <c r="H16" s="74"/>
      <c r="I16" s="74"/>
      <c r="J16" s="74"/>
      <c r="K16" s="74"/>
      <c r="L16" s="3"/>
    </row>
    <row r="17" spans="2:11" ht="15" customHeight="1" x14ac:dyDescent="0.25">
      <c r="B17" s="74"/>
      <c r="C17" s="74"/>
      <c r="D17" s="74"/>
      <c r="E17" s="74"/>
      <c r="F17" s="74"/>
      <c r="G17" s="74"/>
      <c r="H17" s="74"/>
      <c r="I17" s="74"/>
      <c r="J17" s="74"/>
      <c r="K17" s="74"/>
    </row>
    <row r="18" spans="2:11" ht="15" customHeight="1" x14ac:dyDescent="0.25">
      <c r="B18" s="74"/>
      <c r="C18" s="74"/>
      <c r="D18" s="74"/>
      <c r="E18" s="74"/>
      <c r="F18" s="74"/>
      <c r="G18" s="74"/>
      <c r="H18" s="74"/>
      <c r="I18" s="74"/>
      <c r="J18" s="74"/>
      <c r="K18" s="74"/>
    </row>
    <row r="19" spans="2:11" ht="15" customHeight="1" x14ac:dyDescent="0.25">
      <c r="B19" s="74"/>
      <c r="C19" s="74"/>
      <c r="D19" s="74"/>
      <c r="E19" s="74"/>
      <c r="F19" s="74"/>
      <c r="G19" s="74"/>
      <c r="H19" s="74"/>
      <c r="I19" s="74"/>
      <c r="J19" s="74"/>
      <c r="K19" s="74"/>
    </row>
    <row r="20" spans="2:11" x14ac:dyDescent="0.25">
      <c r="C20" s="2"/>
      <c r="D20" s="1"/>
      <c r="E20" s="1"/>
      <c r="F20" s="1"/>
      <c r="G20" s="1"/>
      <c r="H20" s="1"/>
      <c r="I20" s="1"/>
      <c r="J20" s="1"/>
      <c r="K20" s="1"/>
    </row>
    <row r="21" spans="2:11" ht="15.75" thickBot="1" x14ac:dyDescent="0.3"/>
    <row r="22" spans="2:11" ht="61.5" customHeight="1" thickBot="1" x14ac:dyDescent="0.3">
      <c r="C22" s="55" t="s">
        <v>0</v>
      </c>
      <c r="D22" s="56"/>
      <c r="E22" s="57"/>
      <c r="F22" s="18" t="s">
        <v>12</v>
      </c>
      <c r="G22" s="53" t="s">
        <v>2</v>
      </c>
      <c r="H22" s="54"/>
      <c r="I22" s="18" t="s">
        <v>3</v>
      </c>
      <c r="J22" s="51" t="s">
        <v>4</v>
      </c>
      <c r="K22" s="52"/>
    </row>
    <row r="23" spans="2:11" ht="49.5" customHeight="1" thickBot="1" x14ac:dyDescent="0.3">
      <c r="C23" s="44" t="s">
        <v>13</v>
      </c>
      <c r="D23" s="45"/>
      <c r="E23" s="46"/>
      <c r="F23" s="24">
        <v>490</v>
      </c>
      <c r="G23" s="49"/>
      <c r="H23" s="50"/>
      <c r="I23" s="19">
        <v>301.72000000000003</v>
      </c>
      <c r="J23" s="47" t="str">
        <f>IF(G23&lt;=0,"Error Precio",IF(G23&gt;I23,"Error Precio",+F23*G23))</f>
        <v>Error Precio</v>
      </c>
      <c r="K23" s="48"/>
    </row>
    <row r="24" spans="2:11" ht="49.5" customHeight="1" thickBot="1" x14ac:dyDescent="0.3">
      <c r="C24" s="67" t="s">
        <v>14</v>
      </c>
      <c r="D24" s="68"/>
      <c r="E24" s="52"/>
      <c r="F24" s="24">
        <v>508</v>
      </c>
      <c r="G24" s="49"/>
      <c r="H24" s="50"/>
      <c r="I24" s="19">
        <v>47.55</v>
      </c>
      <c r="J24" s="47" t="str">
        <f t="shared" ref="J24:J26" si="0">IF(G24&lt;=0,"Error Precio",IF(G24&gt;I24,"Error Precio",+F24*G24))</f>
        <v>Error Precio</v>
      </c>
      <c r="K24" s="48"/>
    </row>
    <row r="25" spans="2:11" ht="49.5" customHeight="1" thickBot="1" x14ac:dyDescent="0.3">
      <c r="C25" s="67" t="s">
        <v>15</v>
      </c>
      <c r="D25" s="68"/>
      <c r="E25" s="52"/>
      <c r="F25" s="24">
        <v>2</v>
      </c>
      <c r="G25" s="49"/>
      <c r="H25" s="50"/>
      <c r="I25" s="19">
        <v>173.65</v>
      </c>
      <c r="J25" s="47" t="str">
        <f t="shared" si="0"/>
        <v>Error Precio</v>
      </c>
      <c r="K25" s="48"/>
    </row>
    <row r="26" spans="2:11" ht="49.5" customHeight="1" thickBot="1" x14ac:dyDescent="0.3">
      <c r="C26" s="67" t="s">
        <v>16</v>
      </c>
      <c r="D26" s="68"/>
      <c r="E26" s="52"/>
      <c r="F26" s="24">
        <v>6</v>
      </c>
      <c r="G26" s="49"/>
      <c r="H26" s="50"/>
      <c r="I26" s="19">
        <v>95</v>
      </c>
      <c r="J26" s="47" t="str">
        <f t="shared" si="0"/>
        <v>Error Precio</v>
      </c>
      <c r="K26" s="48"/>
    </row>
    <row r="27" spans="2:11" ht="49.5" customHeight="1" thickBot="1" x14ac:dyDescent="0.3">
      <c r="C27" s="67" t="s">
        <v>17</v>
      </c>
      <c r="D27" s="68"/>
      <c r="E27" s="52"/>
      <c r="F27" s="25">
        <v>54</v>
      </c>
      <c r="G27" s="49"/>
      <c r="H27" s="50"/>
      <c r="I27" s="20">
        <v>69.459999999999994</v>
      </c>
      <c r="J27" s="69" t="str">
        <f>IF(G27&lt;=0,"Error Precio",IF(G27&gt;I27,"Error Precio",+F27*G27))</f>
        <v>Error Precio</v>
      </c>
      <c r="K27" s="70"/>
    </row>
    <row r="28" spans="2:11" ht="15" customHeight="1" x14ac:dyDescent="0.25">
      <c r="G28" s="27" t="s">
        <v>7</v>
      </c>
      <c r="H28" s="28"/>
      <c r="I28" s="29"/>
      <c r="J28" s="36" t="str">
        <f>IF(COUNTIF(J23:J27,"Error Precio"),"Oferta incompleta. Algún precio unitario superior a precio tope o menor o igual a cero",SUM(J23:J27))</f>
        <v>Oferta incompleta. Algún precio unitario superior a precio tope o menor o igual a cero</v>
      </c>
      <c r="K28" s="37"/>
    </row>
    <row r="29" spans="2:11" x14ac:dyDescent="0.25">
      <c r="G29" s="30"/>
      <c r="H29" s="31"/>
      <c r="I29" s="32"/>
      <c r="J29" s="38"/>
      <c r="K29" s="39"/>
    </row>
    <row r="30" spans="2:11" ht="15.75" thickBot="1" x14ac:dyDescent="0.3">
      <c r="G30" s="33"/>
      <c r="H30" s="34"/>
      <c r="I30" s="35"/>
      <c r="J30" s="40"/>
      <c r="K30" s="41"/>
    </row>
    <row r="31" spans="2:11" ht="45" customHeight="1" thickBot="1" x14ac:dyDescent="0.3">
      <c r="D31" s="23"/>
      <c r="G31" s="75" t="s">
        <v>8</v>
      </c>
      <c r="H31" s="76"/>
      <c r="I31" s="77"/>
      <c r="J31" s="78">
        <v>35333.269999999997</v>
      </c>
      <c r="K31" s="79"/>
    </row>
    <row r="32" spans="2:11" x14ac:dyDescent="0.25">
      <c r="G32" s="80" t="s">
        <v>10</v>
      </c>
      <c r="H32" s="81"/>
      <c r="I32" s="82"/>
      <c r="J32" s="89" t="e">
        <f>J28+J31</f>
        <v>#VALUE!</v>
      </c>
      <c r="K32" s="90"/>
    </row>
    <row r="33" spans="2:11" x14ac:dyDescent="0.25">
      <c r="G33" s="83"/>
      <c r="H33" s="84"/>
      <c r="I33" s="85"/>
      <c r="J33" s="91"/>
      <c r="K33" s="92"/>
    </row>
    <row r="34" spans="2:11" x14ac:dyDescent="0.25">
      <c r="G34" s="83"/>
      <c r="H34" s="84"/>
      <c r="I34" s="85"/>
      <c r="J34" s="91"/>
      <c r="K34" s="92"/>
    </row>
    <row r="35" spans="2:11" ht="15.75" thickBot="1" x14ac:dyDescent="0.3">
      <c r="G35" s="86"/>
      <c r="H35" s="87"/>
      <c r="I35" s="88"/>
      <c r="J35" s="93"/>
      <c r="K35" s="94"/>
    </row>
    <row r="36" spans="2:11" ht="15.75" x14ac:dyDescent="0.25">
      <c r="G36" s="21"/>
      <c r="H36" s="21"/>
      <c r="I36" s="21"/>
      <c r="J36" s="22"/>
      <c r="K36" s="22"/>
    </row>
    <row r="37" spans="2:11" ht="16.5" thickBot="1" x14ac:dyDescent="0.3">
      <c r="G37" s="21"/>
      <c r="H37" s="21"/>
      <c r="I37" s="21"/>
      <c r="J37" s="22"/>
      <c r="K37" s="22"/>
    </row>
    <row r="38" spans="2:11" ht="137.25" customHeight="1" thickBot="1" x14ac:dyDescent="0.3">
      <c r="B38" s="71" t="s">
        <v>19</v>
      </c>
      <c r="C38" s="72"/>
      <c r="D38" s="72"/>
      <c r="E38" s="72"/>
      <c r="F38" s="72"/>
      <c r="G38" s="72"/>
      <c r="H38" s="73"/>
      <c r="I38" s="21"/>
      <c r="J38" s="22"/>
      <c r="K38" s="22"/>
    </row>
    <row r="39" spans="2:11" ht="15.75" x14ac:dyDescent="0.25">
      <c r="G39" s="21"/>
      <c r="H39" s="21"/>
      <c r="I39" s="21"/>
      <c r="J39" s="22"/>
      <c r="K39" s="22"/>
    </row>
    <row r="40" spans="2:11" ht="16.5" thickBot="1" x14ac:dyDescent="0.3">
      <c r="G40" s="21"/>
      <c r="H40" s="21"/>
      <c r="I40" s="21"/>
      <c r="J40" s="22"/>
      <c r="K40" s="22"/>
    </row>
    <row r="41" spans="2:11" x14ac:dyDescent="0.25">
      <c r="B41" s="17"/>
      <c r="C41" s="9"/>
      <c r="D41" s="9"/>
      <c r="E41" s="9"/>
      <c r="F41" s="9"/>
      <c r="G41" s="9"/>
      <c r="H41" s="10"/>
    </row>
    <row r="42" spans="2:11" ht="15.75" x14ac:dyDescent="0.25">
      <c r="B42" s="4" t="s">
        <v>1</v>
      </c>
      <c r="C42" s="6"/>
      <c r="D42" s="16"/>
      <c r="E42" s="7"/>
      <c r="F42" s="16"/>
      <c r="G42" s="16"/>
      <c r="H42" s="12"/>
    </row>
    <row r="43" spans="2:11" ht="15.75" x14ac:dyDescent="0.25">
      <c r="B43" s="11"/>
      <c r="C43" s="5"/>
      <c r="D43" s="6"/>
      <c r="E43" s="7"/>
      <c r="F43" s="16"/>
      <c r="G43" s="16"/>
      <c r="H43" s="12"/>
    </row>
    <row r="44" spans="2:11" ht="15.75" customHeight="1" x14ac:dyDescent="0.25">
      <c r="B44" s="4" t="s">
        <v>5</v>
      </c>
      <c r="C44" s="5"/>
      <c r="D44" s="5"/>
      <c r="E44" s="5"/>
      <c r="F44" s="5"/>
      <c r="G44" s="16"/>
      <c r="H44" s="12"/>
    </row>
    <row r="45" spans="2:11" ht="15.75" x14ac:dyDescent="0.25">
      <c r="B45" s="11"/>
      <c r="C45" s="6"/>
      <c r="D45" s="6"/>
      <c r="E45" s="8"/>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ht="15.75" thickBot="1" x14ac:dyDescent="0.3">
      <c r="B50" s="13"/>
      <c r="C50" s="14"/>
      <c r="D50" s="14"/>
      <c r="E50" s="14"/>
      <c r="F50" s="14"/>
      <c r="G50" s="14"/>
      <c r="H50" s="15"/>
    </row>
  </sheetData>
  <sheetProtection password="D551" sheet="1" objects="1" scenarios="1"/>
  <dataConsolidate/>
  <mergeCells count="29">
    <mergeCell ref="B38:H38"/>
    <mergeCell ref="B12:K19"/>
    <mergeCell ref="G31:I31"/>
    <mergeCell ref="J31:K31"/>
    <mergeCell ref="G32:I35"/>
    <mergeCell ref="J32:K35"/>
    <mergeCell ref="C26:E26"/>
    <mergeCell ref="G24:H24"/>
    <mergeCell ref="G25:H25"/>
    <mergeCell ref="G26:H26"/>
    <mergeCell ref="J24:K24"/>
    <mergeCell ref="J25:K25"/>
    <mergeCell ref="J26:K26"/>
    <mergeCell ref="C1:K2"/>
    <mergeCell ref="G28:I30"/>
    <mergeCell ref="J28:K30"/>
    <mergeCell ref="C4:K5"/>
    <mergeCell ref="C23:E23"/>
    <mergeCell ref="J23:K23"/>
    <mergeCell ref="G23:H23"/>
    <mergeCell ref="J22:K22"/>
    <mergeCell ref="G22:H22"/>
    <mergeCell ref="C22:E22"/>
    <mergeCell ref="B8:K10"/>
    <mergeCell ref="C27:E27"/>
    <mergeCell ref="J27:K27"/>
    <mergeCell ref="G27:H27"/>
    <mergeCell ref="C24:E24"/>
    <mergeCell ref="C25:E25"/>
  </mergeCells>
  <conditionalFormatting sqref="J27:K27">
    <cfRule type="cellIs" dxfId="3" priority="5" operator="equal">
      <formula>"Error Precio"</formula>
    </cfRule>
    <cfRule type="cellIs" dxfId="2" priority="6" operator="equal">
      <formula>"Error Precio"</formula>
    </cfRule>
  </conditionalFormatting>
  <conditionalFormatting sqref="J23:K26">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27">
      <formula1>G23*100=INT(G23*100)</formula1>
    </dataValidation>
    <dataValidation type="decimal" allowBlank="1" showInputMessage="1" showErrorMessage="1" sqref="I27">
      <formula1>0</formula1>
      <formula2>500</formula2>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cp:lastPrinted>2019-10-17T09:44:33Z</cp:lastPrinted>
  <dcterms:created xsi:type="dcterms:W3CDTF">2016-04-12T18:58:47Z</dcterms:created>
  <dcterms:modified xsi:type="dcterms:W3CDTF">2019-10-17T09:44:38Z</dcterms:modified>
</cp:coreProperties>
</file>